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0\3er trimestre 2020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E36" i="1"/>
  <c r="B8" i="1" s="1"/>
  <c r="E22" i="1"/>
  <c r="D30" i="1"/>
  <c r="D36" i="1" l="1"/>
  <c r="D35" i="1"/>
  <c r="D34" i="1"/>
  <c r="D33" i="1"/>
  <c r="D32" i="1"/>
  <c r="D29" i="1"/>
  <c r="D22" i="1"/>
  <c r="D21" i="1"/>
  <c r="D19" i="1"/>
  <c r="E17" i="1"/>
  <c r="D17" i="1"/>
  <c r="A1" i="1"/>
</calcChain>
</file>

<file path=xl/sharedStrings.xml><?xml version="1.0" encoding="utf-8"?>
<sst xmlns="http://schemas.openxmlformats.org/spreadsheetml/2006/main" count="50" uniqueCount="34">
  <si>
    <t>(a) Equivalentes al tipo de cambio referencial de la fecha de presentacion T.C. 6.990,35</t>
  </si>
  <si>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</si>
  <si>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</si>
  <si>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</si>
  <si>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</si>
  <si>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</si>
  <si>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</si>
  <si>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</si>
  <si>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</si>
  <si>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</si>
  <si>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</si>
  <si>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</si>
  <si>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</si>
  <si>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Préstamos de Entidades en el Exterior</t>
  </si>
  <si>
    <t>CAT FINANCIAL</t>
  </si>
  <si>
    <t>Prendaria</t>
  </si>
  <si>
    <t>Intereses a pagar</t>
  </si>
  <si>
    <t>(-) Intereses a Devengar</t>
  </si>
  <si>
    <t>Total</t>
  </si>
  <si>
    <t>No Corrientes</t>
  </si>
  <si>
    <t>Tipo de garantía</t>
  </si>
  <si>
    <t>Hipotecaria</t>
  </si>
  <si>
    <t>BONOS EMITIDOS Programa Emision USD1 - Serie 1</t>
  </si>
  <si>
    <t>ESTADO DE DEUDAS AL 30/09/2020</t>
  </si>
  <si>
    <t>DEUDAS COMERCIALES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</si>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</sst>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2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1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1">
          <cell r="C1" t="str">
            <v>PTP PARAGUAY S.A.E.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02"/>
  <sheetViews>
    <sheetView tabSelected="1" topLeftCell="A28" workbookViewId="0">
      <selection activeCell="D44" sqref="D44"/>
    </sheetView>
  </sheetViews>
  <sheetFormatPr baseColWidth="10" defaultRowHeight="15" x14ac:dyDescent="0.25"/>
  <cols>
    <col min="1" max="1" width="45.1406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5" t="str">
        <f>[1]Indice!C1</f>
        <v>PTP PARAGUAY S.A.E.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23</v>
      </c>
      <c r="B4" s="2"/>
      <c r="C4" s="2"/>
      <c r="D4" s="2"/>
      <c r="E4" s="2"/>
      <c r="F4" s="2"/>
    </row>
    <row r="5" spans="1:7" ht="15" customHeight="1" x14ac:dyDescent="0.25">
      <c r="A5" t="s">
        <v>0</v>
      </c>
    </row>
    <row r="6" spans="1:7" ht="15" customHeight="1" x14ac:dyDescent="0.25"/>
    <row r="7" spans="1:7" ht="15" customHeight="1" x14ac:dyDescent="0.25">
      <c r="A7" s="3" t="s">
        <v>29</v>
      </c>
    </row>
    <row r="8" spans="1:7" ht="15" customHeight="1" x14ac:dyDescent="0.25">
      <c r="A8" t="s">
        <v>27</v>
      </c>
      <c r="B8" s="26">
        <f>+E22+E36</f>
        <v>7197338.0320000006</v>
      </c>
    </row>
    <row r="9" spans="1:7" ht="15" customHeight="1" x14ac:dyDescent="0.25">
      <c r="A9" t="s">
        <v>28</v>
      </c>
      <c r="B9" s="26">
        <v>31989830.133000001</v>
      </c>
    </row>
    <row r="10" spans="1:7" ht="15" customHeight="1" thickBot="1" x14ac:dyDescent="0.3">
      <c r="A10" s="28" t="s">
        <v>30</v>
      </c>
      <c r="B10" s="27">
        <f>+B8/B9</f>
        <v>0.22498831666428218</v>
      </c>
    </row>
    <row r="11" spans="1:7" ht="15" customHeight="1" thickTop="1" x14ac:dyDescent="0.25">
      <c r="A11" s="29"/>
      <c r="B11" s="30"/>
    </row>
    <row r="12" spans="1:7" ht="15" customHeight="1" x14ac:dyDescent="0.25">
      <c r="A12" s="31" t="s">
        <v>31</v>
      </c>
    </row>
    <row r="13" spans="1:7" ht="15" customHeight="1" x14ac:dyDescent="0.25">
      <c r="A13" s="3" t="s">
        <v>1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2020</v>
      </c>
      <c r="E14" s="6"/>
      <c r="F14" s="6"/>
      <c r="G14" s="6"/>
    </row>
    <row r="15" spans="1:7" ht="15" customHeight="1" x14ac:dyDescent="0.25">
      <c r="A15" s="8" t="s">
        <v>2</v>
      </c>
      <c r="B15" s="9" t="s">
        <v>3</v>
      </c>
      <c r="C15" s="10" t="s">
        <v>4</v>
      </c>
      <c r="D15" s="10" t="s">
        <v>5</v>
      </c>
      <c r="E15" s="8" t="s">
        <v>6</v>
      </c>
      <c r="F15" s="9" t="s">
        <v>7</v>
      </c>
      <c r="G15" s="9" t="s">
        <v>32</v>
      </c>
    </row>
    <row r="16" spans="1:7" ht="15" customHeight="1" x14ac:dyDescent="0.25">
      <c r="A16" s="19" t="s">
        <v>25</v>
      </c>
      <c r="B16" s="20"/>
      <c r="C16" s="20"/>
      <c r="D16" s="20"/>
      <c r="E16" s="20"/>
      <c r="F16" s="20"/>
    </row>
    <row r="17" spans="1:7" ht="15" customHeight="1" x14ac:dyDescent="0.25">
      <c r="A17" t="s">
        <v>11</v>
      </c>
      <c r="B17" s="21">
        <v>44216</v>
      </c>
      <c r="C17" s="12" t="s">
        <v>12</v>
      </c>
      <c r="D17" t="str">
        <f>IFERROR(VLOOKUP(C17,'[1]Base de Monedas'!A:B,2,0),"")</f>
        <v>Guaraní</v>
      </c>
      <c r="E17" s="13">
        <f>118276.666+9402</f>
        <v>127678.666</v>
      </c>
      <c r="F17" s="12" t="s">
        <v>10</v>
      </c>
      <c r="G17" t="s">
        <v>33</v>
      </c>
    </row>
    <row r="18" spans="1:7" ht="15" customHeight="1" x14ac:dyDescent="0.25">
      <c r="A18" s="14"/>
      <c r="B18" s="21"/>
      <c r="C18" s="12"/>
      <c r="E18" s="13"/>
    </row>
    <row r="19" spans="1:7" ht="15" customHeight="1" x14ac:dyDescent="0.25">
      <c r="A19" s="8" t="s">
        <v>13</v>
      </c>
      <c r="B19" s="21"/>
      <c r="C19" s="12"/>
      <c r="D19" t="str">
        <f>IFERROR(VLOOKUP(C19,'[1]Base de Monedas'!A:B,2,0),"")</f>
        <v/>
      </c>
      <c r="E19" s="13"/>
    </row>
    <row r="20" spans="1:7" ht="15" customHeight="1" x14ac:dyDescent="0.25">
      <c r="A20" s="19" t="s">
        <v>24</v>
      </c>
      <c r="B20" s="21"/>
      <c r="C20" s="12"/>
      <c r="E20" s="13"/>
    </row>
    <row r="21" spans="1:7" ht="15" customHeight="1" x14ac:dyDescent="0.25">
      <c r="A21" t="s">
        <v>14</v>
      </c>
      <c r="B21" s="21">
        <v>44501</v>
      </c>
      <c r="C21" s="12" t="s">
        <v>9</v>
      </c>
      <c r="D21" t="str">
        <f>IFERROR(VLOOKUP(C21,'[1]Base de Monedas'!A:B,2,0),"")</f>
        <v>Dólar estadounidense</v>
      </c>
      <c r="E21" s="13">
        <v>370573.97200000001</v>
      </c>
      <c r="F21" s="12" t="s">
        <v>15</v>
      </c>
      <c r="G21" t="s">
        <v>33</v>
      </c>
    </row>
    <row r="22" spans="1:7" ht="15" customHeight="1" thickBot="1" x14ac:dyDescent="0.3">
      <c r="A22" s="22" t="s">
        <v>18</v>
      </c>
      <c r="B22" s="22"/>
      <c r="C22" s="23"/>
      <c r="D22" s="22" t="str">
        <f>IFERROR(VLOOKUP(C22,'[1]Base de Monedas'!A:B,2,0),"")</f>
        <v/>
      </c>
      <c r="E22" s="24">
        <f>SUM($E$17:E21)</f>
        <v>498252.63800000004</v>
      </c>
      <c r="F22" s="22"/>
      <c r="G22" s="22"/>
    </row>
    <row r="23" spans="1:7" ht="15" customHeight="1" thickTop="1" x14ac:dyDescent="0.25">
      <c r="A23" s="3"/>
    </row>
    <row r="24" spans="1:7" ht="15" customHeight="1" x14ac:dyDescent="0.25"/>
    <row r="25" spans="1:7" ht="15" customHeight="1" x14ac:dyDescent="0.25">
      <c r="A25" s="3" t="s">
        <v>19</v>
      </c>
      <c r="D25" s="4"/>
      <c r="E25" s="4"/>
    </row>
    <row r="26" spans="1:7" ht="15" customHeight="1" x14ac:dyDescent="0.25">
      <c r="A26" s="5"/>
      <c r="B26" s="6"/>
      <c r="C26" s="6"/>
      <c r="D26" s="7">
        <v>2020</v>
      </c>
      <c r="E26" s="6"/>
      <c r="F26" s="6"/>
      <c r="G26" s="6"/>
    </row>
    <row r="27" spans="1:7" ht="15" customHeight="1" x14ac:dyDescent="0.25">
      <c r="A27" s="8" t="s">
        <v>2</v>
      </c>
      <c r="B27" s="9" t="s">
        <v>3</v>
      </c>
      <c r="C27" s="10" t="s">
        <v>4</v>
      </c>
      <c r="D27" s="10" t="s">
        <v>5</v>
      </c>
      <c r="E27" s="8" t="s">
        <v>6</v>
      </c>
      <c r="F27" s="9" t="s">
        <v>20</v>
      </c>
      <c r="G27" s="9" t="s">
        <v>32</v>
      </c>
    </row>
    <row r="28" spans="1:7" ht="15" customHeight="1" x14ac:dyDescent="0.25">
      <c r="A28" s="19" t="s">
        <v>25</v>
      </c>
      <c r="C28" s="12"/>
    </row>
    <row r="29" spans="1:7" ht="15" customHeight="1" x14ac:dyDescent="0.25">
      <c r="A29" t="s">
        <v>8</v>
      </c>
      <c r="B29" s="11">
        <v>45058</v>
      </c>
      <c r="C29" s="12" t="s">
        <v>9</v>
      </c>
      <c r="D29" t="str">
        <f>IFERROR(VLOOKUP(C29,'[1]Base de Monedas'!A:B,2,0),"")</f>
        <v>Dólar estadounidense</v>
      </c>
      <c r="E29" s="13">
        <v>3203910.3930000002</v>
      </c>
      <c r="F29" s="12" t="s">
        <v>21</v>
      </c>
      <c r="G29" t="s">
        <v>33</v>
      </c>
    </row>
    <row r="30" spans="1:7" ht="15" customHeight="1" x14ac:dyDescent="0.25">
      <c r="A30" t="s">
        <v>16</v>
      </c>
      <c r="C30" s="12"/>
      <c r="D30" t="str">
        <f>IFERROR(VLOOKUP(C30,'[1]Base de Monedas'!A:B,2,0),"")</f>
        <v/>
      </c>
      <c r="E30" s="13">
        <v>450302.96799999999</v>
      </c>
    </row>
    <row r="31" spans="1:7" ht="15" customHeight="1" x14ac:dyDescent="0.25">
      <c r="A31" t="s">
        <v>17</v>
      </c>
      <c r="C31" s="12"/>
      <c r="E31" s="13">
        <v>-450302.96799999999</v>
      </c>
    </row>
    <row r="32" spans="1:7" ht="15" customHeight="1" x14ac:dyDescent="0.25">
      <c r="A32" s="19" t="s">
        <v>26</v>
      </c>
      <c r="C32" s="12"/>
      <c r="D32" t="str">
        <f>IFERROR(VLOOKUP(C32,'[1]Base de Monedas'!A:B,2,0),"")</f>
        <v/>
      </c>
    </row>
    <row r="33" spans="1:7" ht="15" customHeight="1" x14ac:dyDescent="0.25">
      <c r="A33" s="14" t="s">
        <v>22</v>
      </c>
      <c r="B33" s="11">
        <v>45848</v>
      </c>
      <c r="C33" s="12" t="s">
        <v>9</v>
      </c>
      <c r="D33" t="str">
        <f>IFERROR(VLOOKUP(C33,'[1]Base de Monedas'!A:B,2,0),"")</f>
        <v>Dólar estadounidense</v>
      </c>
      <c r="E33" s="13">
        <v>3495175</v>
      </c>
      <c r="F33" s="12" t="s">
        <v>10</v>
      </c>
      <c r="G33" t="s">
        <v>33</v>
      </c>
    </row>
    <row r="34" spans="1:7" ht="15" customHeight="1" x14ac:dyDescent="0.25">
      <c r="A34" t="s">
        <v>16</v>
      </c>
      <c r="C34" s="12"/>
      <c r="D34" t="str">
        <f>IFERROR(VLOOKUP(C34,'[1]Base de Monedas'!A:B,2,0),"")</f>
        <v/>
      </c>
      <c r="E34" s="13">
        <v>1469984.4140000001</v>
      </c>
    </row>
    <row r="35" spans="1:7" ht="15" customHeight="1" x14ac:dyDescent="0.25">
      <c r="A35" s="15" t="s">
        <v>17</v>
      </c>
      <c r="B35" s="15"/>
      <c r="C35" s="16"/>
      <c r="D35" s="15" t="str">
        <f>IFERROR(VLOOKUP(C35,'[1]Base de Monedas'!A:B,2,0),"")</f>
        <v/>
      </c>
      <c r="E35" s="17">
        <v>-1469984.4129999999</v>
      </c>
      <c r="F35" s="15"/>
      <c r="G35" s="18"/>
    </row>
    <row r="36" spans="1:7" ht="15" customHeight="1" thickBot="1" x14ac:dyDescent="0.3">
      <c r="A36" s="22" t="s">
        <v>18</v>
      </c>
      <c r="B36" s="22"/>
      <c r="C36" s="23"/>
      <c r="D36" s="22" t="str">
        <f>IFERROR(VLOOKUP(C36,'[1]Base de Monedas'!A:B,2,0),"")</f>
        <v/>
      </c>
      <c r="E36" s="24">
        <f>SUM($E$29:E35)</f>
        <v>6699085.3940000003</v>
      </c>
      <c r="F36" s="22"/>
      <c r="G36" s="22"/>
    </row>
    <row r="37" spans="1:7" ht="15" customHeight="1" thickTop="1" x14ac:dyDescent="0.25"/>
    <row r="38" spans="1:7" ht="15" customHeight="1" x14ac:dyDescent="0.25"/>
    <row r="39" spans="1:7" ht="15" customHeight="1" x14ac:dyDescent="0.25"/>
    <row r="40" spans="1:7" ht="15" customHeight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'[PTP PARAGUAY SAE_EEFF 30092020.xlsm]Base de Monedas'!#REF!</xm:f>
          </x14:formula1>
          <xm:sqref>C17:C22 C29:C36</xm:sqref>
        </x14:dataValidation>
      </x14:dataValidations>
    </ext>
  </extLst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2yB2AezePCnluHsGcwY3XULLgzr97dJuQ5BpGG3Knv4=</DigestValue>
    </Reference>
    <Reference Type="http://www.w3.org/2000/09/xmldsig#Object" URI="#idOfficeObject">
      <DigestMethod Algorithm="http://www.w3.org/2001/04/xmlenc#sha256"/>
      <DigestValue>u6q4rHu/TFpugZ4u7yBcBAfwy+NDeBE2qUSWs4cGfZ8=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rr4YAt+kxpqPhzYlGQgJrE2bWGgNUykimrjcq0HBAB0=</DigestValue>
    </Reference>
    <Reference Type="http://www.w3.org/2000/09/xmldsig#Object" URI="#idValidSigLnImg">
      <DigestMethod Algorithm="http://www.w3.org/2001/04/xmlenc#sha256"/>
      <DigestValue>rYMRwI37MLpBHAaP50ccPipxVMz/lTCHpoPwXWedqrk=</DigestValue>
    </Reference>
    <Reference Type="http://www.w3.org/2000/09/xmldsig#Object" URI="#idInvalidSigLnImg">
      <DigestMethod Algorithm="http://www.w3.org/2001/04/xmlenc#sha256"/>
      <DigestValue>79aAbyQbfZbk4r2GvPwkqZSilFy8LRyJRVkTLty4Z2k=</DigestValue>
    </Reference>
  </SignedInfo>
  <SignatureValue>CusZi2RAqAMEtky+B86G9ioN1krYUs+ShtTgoXszNO1UMiBSnEHgsMAu0d+TsmknnwYCNQcMtAWx
IeswOpWQ+1JMGsCneIGhpWVi1+6Tpnsgq9Jwl8EcKy3pwhgsQCj4pq99o75ATdRWQvwahjpEn+YC
9lgw5V3DNj7W1NafT20nWEXvrvZD0s2qk+8NgUlzHvgUBW0HBkevjZHN+sDOUgvyhpqh05WYRjSg
xHpgPubeWyWPen6bunoW6q/ohVf66IrpWLFGuysBbs3L/wMN+CiGIA0/cYpDHRZEMQZFeXWgBISP
Ge9oT/4MNqVbmgiF4DfhO6SKLJ804WUVd+tJJg==</SignatureValue>
  <KeyInfo>
    <X509Data>
      <X509Certificate>MIIIDTCCBfWgAwIBAgIIFq1AgTcB2SswDQYJKoZIhvcNAQELBQAwWzEXMBUGA1UEBRMOUlVDIDgwMDUwMTcyLTExGjAYBgNVBAMTEUNBLURPQ1VNRU5UQSBTLkEuMRcwFQYDVQQKEw5ET0NVTUVOVEEgUy5BLjELMAkGA1UEBhMCUFkwHhcNMTkwNTEwMjAwMDM3WhcNMjEwNTA5MjAxMDM3WjCBqTELMAkGA1UEBhMCUFkxFzAVBgNVBAQMDkhPUFBFIEdPTlpBTEVaMRIwEAYDVQQFEwlDSTE2NjAzNzExGDAWBgNVBCoMD0ZFUk5BTkRPIERBTklFTDEXMBUGA1UECgwOUEVSU09OQSBGSVNJQ0ExETAPBgNVBAsMCEZJUk1BIEYyMScwJQYDVQQDDB5GRVJOQU5ETyBEQU5JRUwgSE9QUEUgR09OWkFMRVowggEiMA0GCSqGSIb3DQEBAQUAA4IBDwAwggEKAoIBAQDqTKVqrRhOinmzBR5NOd2sNaqxxy+OsPpnYtlcvL+9aZyi8Kr+Y9RnBmaHBiWPo0KOXH/vqIoEnidz8Kev2r6PUgOloVMvX2QfDOkYExWGvQRvAw+dVi3e8iSO1MceAJ1Fdm+RwgTNZmakFZjUwZk2oMUNdYj30RBFVfPQxXbMkcviYz26+SeVuKCc+UKDOhUDuB9R4drYHhWW6+kY8bUvtJm5EzdcNDUGRxuLtT0wr7yDchHZ6mRXGEdcQKQc7vfnLa7V4kFmnGIB/dHdVbwVewn9hd9V2/dgg+YX99FrGXmJtrMy2G1Fd2IZalz/FMRCuPhMvtMx11z3mg9tnBRfAgMBAAGjggOEMIIDgDAMBgNVHRMBAf8EAjAAMA4GA1UdDwEB/wQEAwIF4DAqBgNVHSUBAf8EIDAeBggrBgEFBQcDAQYIKwYBBQUHAwIGCCsGAQUFBwMEMB0GA1UdDgQWBBTbHrKqqqzsETX/gr/Yk8Y0wuObL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mZXJuYW5kby5ob3BwZUBwdHBncm91cC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ai9a4SZ+cFlkuCGsTy1QEhXfIZ0pbuGXU1XzB9QSt3qnK0ARULYFWtEikMh/DB00HhA/ECh4lvN/kbk5cYL+3KSymq+Wb5b5eLzqsoHuPhC3RtdWF3JPFJNHu/8mLs71Gstvqe9suPkqPuiPstj2pTZUjcIweZv3RStjaVu9f6/Whr804fB9r0UtV9Kxo0dI7a0zNZlet1EroSwZnrS1/VXyYQ5uSg2NVJLP7Q6Pf7DPdEPgxQdktaBhhu/rK3hDRa6rsEmJZ5r92edtwzxhlzklm8ODZC38NAXoPydfF0k0p/dzGVfoh7HVcI9YoeAsgYOmeMfc44+yWSDAEq4b1/7+K5HfKR+LyTSOH7PeKy91SsQ6j7tP1EMIYB5FZNc8HxMvJewQSGyI8bUImvLSvz5XrGSBHTx6tHy+H5oMbE77WHD8F9B2dB2sR+A4fAt8FNKccF8COQpkyd/R4c8YN1zL5+ODWpQC0b7xfVcWhupufwIWL2xlhuadzWqseSI280viBdJTuUhQ2peM2aP195mG6F+63S2GihuS3ndMU84WmQ4ePUfDUtJ6/aee9nm8dk6k070XoQ4gIuGjU240W1VR2tUO+Ilfod41qH0G20W/J7iqk1QcIp3kwZaKhju6Kxd+ljbuUROjiKKgg7JTBaDOZiC5buUMyZu/5GiMw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WYLDcfExXAzCObwHDzIUAJLqi19HbYP8HEm0wqAVwd8=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4nxritefPVpsusRSndgvK82isd1g5ey0OEk0oLubsDw=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JrD4MuW0z7KbtfsR10RYuMmP2KeHavbie1T9lIgiAKM=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N9KMnRsJ2W22e/GrlhY+EZlpGlO3ycZpYWWG38GFJdo=</DigestValue>
      </Reference>
      <Reference URI="/xl/media/image1.emf?ContentType=image/x-emf">
        <DigestMethod Algorithm="http://www.w3.org/2001/04/xmlenc#sha256"/>
        <DigestValue>gOnkSyW0FzOGAEIZXXBlA4mBNPWSKO420vzRlIJBJ4w=</DigestValue>
      </Reference>
      <Reference URI="/xl/media/image2.emf?ContentType=image/x-emf">
        <DigestMethod Algorithm="http://www.w3.org/2001/04/xmlenc#sha256"/>
        <DigestValue>1VusXaboHY+7w3DThoJbr3uk5IIrhgPrcg0rjhCpgao=</DigestValue>
      </Reference>
      <Reference URI="/xl/media/image3.emf?ContentType=image/x-emf">
        <DigestMethod Algorithm="http://www.w3.org/2001/04/xmlenc#sha256"/>
        <DigestValue>SndlewtAO+iIodWX/sAM8VU+Z3EHh4f9VwwaxmVKEn8=</DigestValue>
      </Reference>
      <Reference URI="/xl/sharedStrings.xml?ContentType=application/vnd.openxmlformats-officedocument.spreadsheetml.sharedStrings+xml">
        <DigestMethod Algorithm="http://www.w3.org/2001/04/xmlenc#sha256"/>
        <DigestValue>IpHR92cifLzfOY9+48Zd7f+peMliJe92hKPPlzWAt+g=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pOSRrBPo5foijahihFL4vbkHci8+3A3pi3f0Fgxwu4w=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IcWIK1TubKuD1KFvvK8eS1YZOd5xDqgJoTU6TVdLqgw=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2020-11-16T14:04:46Z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{7D4DBDE1-29C4-4EE9-A9FC-811E8378CC21}</SetupID>
          <SignatureText>Fernando Hoppe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2020-11-16T14:04:46Z</xd:SigningTime>
          <xd:SigningCertificate>
            <xd:Cert>
              <xd:CertDigest>
                <DigestMethod Algorithm="http://www.w3.org/2001/04/xmlenc#sha256"/>
                <DigestValue>3/DBlbuDzwMFJ1f2lBgsUlwbF6KYYneHeyyukN13IXc=</DigestValue>
              </xd:CertDigest>
              <xd:IssuerSerial>
                <X509IssuerName>C=PY, O=DOCUMENTA S.A., CN=CA-DOCUMENTA S.A., SERIALNUMBER=RUC 80050172-1</X509IssuerName>
                <X509SerialNumber>1634033163523184939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sBAAB/AAAAAAAAAAAAAADwGwAAkQwAACBFTUYAAAEAoBsAAKo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DzgQu6+38AABMAFAAAAAAAEG07uvt/AAAgQojz+38AABiCC7r7fwAAAAAAAAAAAAAgQojz+38AAAm3D8NlAAAAAAAAAAAAAABQVOGtA6QAADNWiZz7fwAASAAAAAAAAACUWDu6+38AAIBxRLr7fwAA0Fo7ugAAAAABAAAAAAAAABBtO7r7fwAAAACI8/t/AAAAAAAAAAAAAAAAAABlAAAAsaco8vt/AAAAAAAAAAAAAAAAAAAAAAAA0BH5O3cBAABouQ/DZQAAAHALAAAAAAAAAAAAAAAAAAAAAAAAAAAAAAAAAAAAAAAA4LgPw2UAAAAvegu6ZHYACAAAAAAlAAAADAAAAAEAAAAYAAAADAAAAAAAAAISAAAADAAAAAEAAAAeAAAAGAAAAL0AAAAEAAAA9wAAABEAAAAlAAAADAAAAAEAAABUAAAAiAAAAL4AAAAEAAAA9QAAABAAAAABAAAA0XbJQasKyUG+AAAABAAAAAoAAABMAAAAAAAAAAAAAAAAAAAA//////////9gAAAAMQA2AC8AMQAxAC8AMgAwADIAMAAGAAAABgAAAAQAAAAGAAAABgAAAAQAAAAGAAAABgAAAAYAAAAGAAAASwAAAEAAAAAwAAAABQAAACAAAAABAAAAAQAAABAAAAAAAAAAAAAAABwBAACAAAAAAAAAAAAAAAAcAQAAgAAAAFIAAABwAQAAAgAAABAAAAAHAAAAAAAAAAAAAAC8AgAAAAAAAAECAiJTAHkAcwB0AGUAbQAAAAAAAAAAAAAAAAAAAAAAAAAAAAAAAAAAAAAAAAAAAAAAAAAAAAAAAAAAAAAAAAAAAAAAAAAAAAAAAABcAAAAiN4/8vt/AAAJAAAAAQAAAEiuS/L7fwAAAAAAAAAAAAAAAAAAAAAAABEAAAARAAAACMUOw2UAAAAAAAAAAAAAAAAAAAAAAAAAcCHgrQOkAAAAAAAAAAAAAP////9lAAAAAAAAAAAAAADQEfk7dwEAAHDEDsMAAAAAAFn+O3cBAAAHAAAAAAAAAADD+Tt3AQAArMMOw2UAAAAAxA7DZQAAALGnKPL7fwAAEQAAAHcBAADjs3zdAAAAADBFXz93AQAAEP1fP3cBAACsww7DZQAAAAcAAABlAAAAAAAAAAAAAAAAAAAAAAAAAAAAAAAAAAAAcHFEu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CI3j/y+38AACAA7Tt3AQAASK5L8vt/AAAAAAAAAAAAAAAAAAAAAAAAuNO2RXcBAAACAAAAAAAAAAAAAAAAAAAAAAAAAAAAAABgVOCtA6QAAIBi6Dt3AQAAAMwgRncBAAAAAAAAAAAAANAR+Tt3AQAAeLkOwwAAAADg////AAAAAAYAAAAAAAAAAgAAAAAAAACcuA7DZQAAAPC4DsNlAAAAsaco8vt/AAD/////AAAAACgIhJwAAAAA/v/////////LhoSc+38AAJy4DsNlAAAABgAAAPt/AAAAAAAAAAAAAAAAAAAAAAAAAAAAAAAAAADk5vLyZHYACAAAAAAlAAAADAAAAAMAAAAYAAAADAAAAAAAAAISAAAADAAAAAEAAAAWAAAADAAAAAgAAABUAAAAVAAAAAoAAAAnAAAAHgAAAEoAAAABAAAA0XbJQasKyUEKAAAASwAAAAEAAABMAAAABAAAAAkAAAAnAAAAIAAAAEsAAABQAAAAWACI8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IjeP/L7fwAAMAAAAAAAAABIrkvy+38AAAAAAAAAAAAAAAAAAAAAAABo07ZFdwEAAAIAAAD7fwAAAAAAAAAAAAAAAAAAAAAAAMBU4K0DpAAAAQAAAAAAAADwsWZGdwEAAAAAAAAAAAAA0BH5O3cBAADYuA7DAAAAAPD///8AAAAACQAAAAAAAAADAAAAAAAAAPy3DsNlAAAAULgOw2UAAACxpyjy+38AAAAAAAAAAAAASPB/nAAAAABQcbSc+38AANC3DsNlAAAA/LcOw2UAAAAJAAAAAAAAAAAAAAAAAAAAAAAAAAAAAAAAAAAAAAAAAOTm8vJ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oAAAAAoAAABQAAAAYQAAAFwAAAABAAAA0XbJQasKyUEKAAAAUAAAAA4AAABMAAAAAAAAAAAAAAAAAAAA//////////9oAAAARgBlAHIAbgBhAG4AZABvACAASABvAHAAcABlAAYAAAAGAAAABAAAAAcAAAAGAAAABwAAAAcAAAAHAAAAAwAAAAgAAAAHAAAABwAAAAcAAAAGAAAASwAAAEAAAAAwAAAABQAAACAAAAABAAAAAQAAABAAAAAAAAAAAAAAABwBAACAAAAAAAAAAAAAAAAc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fAAAAAoAAABgAAAAOgAAAGwAAAABAAAA0XbJQasKyUEKAAAAYAAAAAgAAABMAAAAAAAAAAAAAAAAAAAA//////////9cAAAAQwBvAG4AdABhAGQAbwByAAcAAAAHAAAABwAAAAQAAAAGAAAABwAAAAcAAAAEAAAASwAAAEAAAAAwAAAABQAAACAAAAABAAAAAQAAABAAAAAAAAAAAAAAABwBAACAAAAAAAAAAAAAAAAcAQAAgAAAACUAAAAMAAAAAgAAACcAAAAYAAAABQAAAAAAAAD///8AAAAAACUAAAAMAAAABQAAAEwAAABkAAAACQAAAHAAAAASAQAAfAAAAAkAAABwAAAACgEAAA0AAAAhAPAAAAAAAAAAAAAAAIA/AAAAAAAAAAAAAIA/AAAAAAAAAAAAAAAAAAAAAAAAAAAAAAAAAAAAAAAAAAAlAAAADAAAAAAAAIAoAAAADAAAAAUAAAAlAAAADAAAAAEAAAAYAAAADAAAAAAAAAISAAAADAAAAAEAAAAWAAAADAAAAAAAAABUAAAAUAEAAAoAAABwAAAAEQEAAHwAAAABAAAA0XbJQasKyUEKAAAAcAAAACsAAABMAAAABAAAAAkAAABwAAAAEwEAAH0AAACkAAAARgBpAHIAbQBhAGQAbwAgAHAAbwByADoAIABGAEUAUgBOAEEATgBEAE8AIABEAEEATgBJAEUATAAgAEgATwBQAFAARQAgAEcATwBOAFoAQQBMAEUAWgAAAAYAAAADAAAABAAAAAkAAAAGAAAABwAAAAcAAAADAAAABwAAAAcAAAAEAAAAAwAAAAMAAAAGAAAABgAAAAcAAAAIAAAABwAAAAgAAAAIAAAACQAAAAMAAAAIAAAABwAAAAgAAAADAAAABgAAAAUAAAADAAAACAAAAAkAAAAGAAAABgAAAAYAAAADAAAACAAAAAkAAAAIAAAABgAAAAcAAAAFAAAABgAAAAYAAAAWAAAADAAAAAAAAAAlAAAADAAAAAIAAAAOAAAAFAAAAAAAAAAQAAAAFAAAAA==</Object>
  <Object Id="idInvalidSigLnImg">AQAAAGwAAAAAAAAAAAAAABsBAAB/AAAAAAAAAAAAAADwGwAAkQwAACBFTUYAAAEAPB8AALA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84ELuvt/AAATABQAAAAAABBtO7r7fwAAIEKI8/t/AAAYggu6+38AAAAAAAAAAAAAIEKI8/t/AAAJtw/DZQAAAAAAAAAAAAAAUFThrQOkAAAzVomc+38AAEgAAAAAAAAAlFg7uvt/AACAcUS6+38AANBaO7oAAAAAAQAAAAAAAAAQbTu6+38AAAAAiPP7fwAAAAAAAAAAAAAAAAAAZQAAALGnKPL7fwAAAAAAAAAAAAAAAAAAAAAAANAR+Tt3AQAAaLkPw2UAAABwCwAAAAAAAAAAAAAAAAAAAAAAAAAAAAAAAAAAAAAAAOC4D8NlAAAAL3oLum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wBAACAAAAAAAAAAAAAAAAcAQAAgAAAAFIAAABwAQAAAgAAABAAAAAHAAAAAAAAAAAAAAC8AgAAAAAAAAECAiJTAHkAcwB0AGUAbQAAAAAAAAAAAAAAAAAAAAAAAAAAAAAAAAAAAAAAAAAAAAAAAAAAAAAAAAAAAAAAAAAAAAAAAAAAAAAAAABcAAAAiN4/8vt/AAAJAAAAAQAAAEiuS/L7fwAAAAAAAAAAAAAAAAAAAAAAABEAAAARAAAACMUOw2UAAAAAAAAAAAAAAAAAAAAAAAAAcCHgrQOkAAAAAAAAAAAAAP////9lAAAAAAAAAAAAAADQEfk7dwEAAHDEDsMAAAAAAFn+O3cBAAAHAAAAAAAAAADD+Tt3AQAArMMOw2UAAAAAxA7DZQAAALGnKPL7fwAAEQAAAHcBAADjs3zdAAAAADBFXz93AQAAEP1fP3cBAACsww7DZQAAAAcAAABlAAAAAAAAAAAAAAAAAAAAAAAAAAAAAAAAAAAAcHFEu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CI3j/y+38AACAA7Tt3AQAASK5L8vt/AAAAAAAAAAAAAAAAAAAAAAAAuNO2RXcBAAACAAAAAAAAAAAAAAAAAAAAAAAAAAAAAABgVOCtA6QAAIBi6Dt3AQAAAMwgRncBAAAAAAAAAAAAANAR+Tt3AQAAeLkOwwAAAADg////AAAAAAYAAAAAAAAAAgAAAAAAAACcuA7DZQAAAPC4DsNlAAAAsaco8vt/AAD/////AAAAACgIhJwAAAAA/v/////////LhoSc+38AAJy4DsNlAAAABgAAAPt/AAAAAAAAAAAAAAAAAAAAAAAAAAAAAAAAAADk5vLy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IjeP/L7fwAAMAAAAAAAAABIrkvy+38AAAAAAAAAAAAAAAAAAAAAAABo07ZFdwEAAAIAAAD7fwAAAAAAAAAAAAAAAAAAAAAAAMBU4K0DpAAAAQAAAAAAAADwsWZGdwEAAAAAAAAAAAAA0BH5O3cBAADYuA7DAAAAAPD///8AAAAACQAAAAAAAAADAAAAAAAAAPy3DsNlAAAAULgOw2UAAACxpyjy+38AAAAAAAAAAAAASPB/nAAAAABQcbSc+38AANC3DsNlAAAA/LcOw2UAAAAJAAAAAAAAAAAAAAAAAAAAAAAAAAAAAAAAAAAAAAAAAOTm8vJ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oAAAAAoAAABQAAAAYQAAAFwAAAABAAAA0XbJQasKyUEKAAAAUAAAAA4AAABMAAAAAAAAAAAAAAAAAAAA//////////9oAAAARgBlAHIAbgBhAG4AZABvACAASABvAHAAcABlAAYAAAAGAAAABAAAAAcAAAAGAAAABwAAAAcAAAAHAAAAAwAAAAgAAAAHAAAABwAAAAcAAAAGAAAASwAAAEAAAAAwAAAABQAAACAAAAABAAAAAQAAABAAAAAAAAAAAAAAABwBAACAAAAAAAAAAAAAAAAc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fAAAAAoAAABgAAAAOgAAAGwAAAABAAAA0XbJQasKyUEKAAAAYAAAAAgAAABMAAAAAAAAAAAAAAAAAAAA//////////9cAAAAQwBvAG4AdABhAGQAbwByAAcAAAAHAAAABwAAAAQAAAAGAAAABwAAAAcAAAAEAAAASwAAAEAAAAAwAAAABQAAACAAAAABAAAAAQAAABAAAAAAAAAAAAAAABwBAACAAAAAAAAAAAAAAAAcAQAAgAAAACUAAAAMAAAAAgAAACcAAAAYAAAABQAAAAAAAAD///8AAAAAACUAAAAMAAAABQAAAEwAAABkAAAACQAAAHAAAAASAQAAfAAAAAkAAABwAAAACgEAAA0AAAAhAPAAAAAAAAAAAAAAAIA/AAAAAAAAAAAAAIA/AAAAAAAAAAAAAAAAAAAAAAAAAAAAAAAAAAAAAAAAAAAlAAAADAAAAAAAAIAoAAAADAAAAAUAAAAlAAAADAAAAAEAAAAYAAAADAAAAAAAAAISAAAADAAAAAEAAAAWAAAADAAAAAAAAABUAAAAUAEAAAoAAABwAAAAEQEAAHwAAAABAAAA0XbJQasKyUEKAAAAcAAAACsAAABMAAAABAAAAAkAAABwAAAAEwEAAH0AAACkAAAARgBpAHIAbQBhAGQAbwAgAHAAbwByADoAIABGAEUAUgBOAEEATgBEAE8AIABEAEEATgBJAEUATAAgAEgATwBQAFAARQAgAEcATwBOAFoAQQBMAEUAWgAAAAYAAAADAAAABAAAAAkAAAAGAAAABwAAAAcAAAADAAAABwAAAAcAAAAEAAAAAwAAAAMAAAAGAAAABgAAAAcAAAAIAAAABwAAAAgAAAAIAAAACQAAAAMAAAAIAAAABwAAAAgAAAADAAAABgAAAAUAAAADAAAACAAAAAkAAAAGAAAABgAAAAYAAAADAAAACAAAAAkAAAAIAAAABgAAAAcAAAAF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Asp9QYLqak/8VeedqE/EsWOLG6aChhLNybjS3dUdaIc=</DigestValue>
    </Reference>
    <Reference Type="http://www.w3.org/2000/09/xmldsig#Object" URI="#idOfficeObject">
      <DigestMethod Algorithm="http://www.w3.org/2001/04/xmlenc#sha256"/>
      <DigestValue>QinDk1enWQs5QvMQFmdUWNSPvythvbqnA1r1/cNM17M=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+kUWnbFYknhuVV6jbUgzQTGnlb7zLrwBRsA10nAxZnk=</DigestValue>
    </Reference>
    <Reference Type="http://www.w3.org/2000/09/xmldsig#Object" URI="#idValidSigLnImg">
      <DigestMethod Algorithm="http://www.w3.org/2001/04/xmlenc#sha256"/>
      <DigestValue>0xF7i5IBwtHuTnbL+tFFE+JFjbRtYMhrOhisabIppL4=</DigestValue>
    </Reference>
    <Reference Type="http://www.w3.org/2000/09/xmldsig#Object" URI="#idInvalidSigLnImg">
      <DigestMethod Algorithm="http://www.w3.org/2001/04/xmlenc#sha256"/>
      <DigestValue>EPkwJLt5N7bxG9QHIN5zDAJTwF9lxLSAam1jyvU7VQw=</DigestValue>
    </Reference>
  </SignedInfo>
  <SignatureValue>LWAyGaoREurSnpcVx8ZAjjsm0Gzag9hlARpwqUgu15QVBUQ3yDnANP9sl2c0LUhoVs7/eaQLzmly
+IU4va12fj51Gg1uqDx8/Knhpv6rFzCSjW7/ARpnXuwUEbrTHpw2CRaOTEZfnzgIjcu6FjRiz4lk
az9bJLpAbigQeD3ejrsfOka/Gt+18ie8iBqwWPhqHPJGETat4NeaAoXYBOFW/zHmnh9IrU3BXnOi
tBQq2NjK+VEofR7t0nWFJpndTAhMnmFGSuX5BkGmjJSc/j0zStu6c/VzzS1EOtYm5+af0VU3pCx3
CX1J2McZg7NW0gRY6Z9WzAnt26DaHzzZBhs5WA==</SignatureValue>
  <KeyInfo>
    <X509Data>
      <X509Certificate>MIIH/jCCBeagAwIBAgIIapZu4AnRN60wDQYJKoZIhvcNAQELBQAwWzEXMBUGA1UEBRMOUlVDIDgwMDUwMTcyLTExGjAYBgNVBAMTEUNBLURPQ1VNRU5UQSBTLkEuMRcwFQYDVQQKEw5ET0NVTUVOVEEgUy5BLjELMAkGA1UEBhMCUFkwHhcNMTkwMzI5MTgzOTM4WhcNMjEwMzI4MTg0OTM4WjCBnTELMAkGA1UEBhMCUFkxGDAWBgNVBAQMD0dBTEVBTk8gVE9NQk9MWTESMBAGA1UEBRMJQ0kzNjczNzAwMREwDwYDVQQqDAhTQU5USUFHTzEXMBUGA1UECgwOUEVSU09OQSBGSVNJQ0ExETAPBgNVBAsMCEZJUk1BIEYyMSEwHwYDVQQDDBhTQU5USUFHTyBHQUxFQU5PIFRPTUJPTFkwggEiMA0GCSqGSIb3DQEBAQUAA4IBDwAwggEKAoIBAQC/ZeOFlzjh7fq9mkWC0/H1X66LbLaTG/lArDSnwHGzrEiOD0XejhYNoA2mAgN1d2R+7qx9Tfh721fgM0EG1B39ne/hmX0KPY+0UHn7T+4RLboIccwqp09QDJEzQB/+8fdOLXK12VyTp/DP/AH/G89SUavZ2jIIikcQ4/eMQOOVXTJpgc/WK4SrgcsoqfEEdujKGBAUOf7WJ+YBagbdFIMjPFGBpiwrfJ9eLh4nQz/n2viALm470OrR7l3WmnR/09Vvtf4NBJDVwpHiX+e9PXp3nLFLvwYHTpscanZ2lrJQF+6UCwF7dQjr4dUwfX+Tkda5VP5E656oCbY5k1NkNSADAgMBAAGjggOBMIIDfTAMBgNVHRMBAf8EAjAAMA4GA1UdDwEB/wQEAwIF4DAqBgNVHSUBAf8EIDAeBggrBgEFBQcDAQYIKwYBBQUHAwIGCCsGAQUFBwMEMB0GA1UdDgQWBBR6oqW82Q1fKoAoyOqOv11veZngD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zYW50aS5nYWxlYW5vLmR0Z0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LQgyq03Foe2DzPV2T+rTOxGeymm/kNNpU8IYfmhBNaJ6DIjeF83BG1zwF8A51ii2w2dY+g5Vn6pm0HSa8nwCd0jfyBurj0Faf/OgjVm/O+fPPp4UWGLt+BgcL1CoNxkcjlNoLBImEHgOJ0OHUVUgJyo6PcBe7M92+wu6Ezii+afSwpSGXx0AF2dSCQamy4uJJ9m+FgeiQqQ7HNqIqrO4ZhCehsXJ0xx/mf9a3GbA/e0aGiVImHOKlpZNsL/hnkA8a/zpcdvPX1l9Icg6Ro5V7d54e6W1ZzwaKvWi4eoYPiAaYeR3TlqM+AtqdvqIgQqRVifYHYV8WUCCzeexH51y1+U9A+m8zopBzudQ6lEoelGZ+hQitYdg4vkr8hsxZdpZmXNXZ+pVIOx4nWyheYQyk8hW4CpZfP9dcuWnENJBSxOfl2kemAhzOr3EnaUE/Fvl3mwty/vtI68i7lJrx0XciHym5YNyYz1fjpMYvoCrqEqZ1M8oQlET+Sb1KCYHoL4Nv+6KSmSZVu8IZckI06DEf1ltAYrDyaemPU/+Z0YQeg4WoWKr4FKnuUcyjXjick8HE0LmY8d9iKTwgnhbZs9gkF6pXYWLeGZOotvYlk6grEvqi8s7NVo0VkhLYXP6RllcediA2tGlzbvdxZcET3qTQ/IiHTYJvPIFJ4xHBk6U8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WYLDcfExXAzCObwHDzIUAJLqi19HbYP8HEm0wqAVwd8=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4nxritefPVpsusRSndgvK82isd1g5ey0OEk0oLubsDw=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JrD4MuW0z7KbtfsR10RYuMmP2KeHavbie1T9lIgiAKM=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N9KMnRsJ2W22e/GrlhY+EZlpGlO3ycZpYWWG38GFJdo=</DigestValue>
      </Reference>
      <Reference URI="/xl/media/image1.emf?ContentType=image/x-emf">
        <DigestMethod Algorithm="http://www.w3.org/2001/04/xmlenc#sha256"/>
        <DigestValue>gOnkSyW0FzOGAEIZXXBlA4mBNPWSKO420vzRlIJBJ4w=</DigestValue>
      </Reference>
      <Reference URI="/xl/media/image2.emf?ContentType=image/x-emf">
        <DigestMethod Algorithm="http://www.w3.org/2001/04/xmlenc#sha256"/>
        <DigestValue>1VusXaboHY+7w3DThoJbr3uk5IIrhgPrcg0rjhCpgao=</DigestValue>
      </Reference>
      <Reference URI="/xl/media/image3.emf?ContentType=image/x-emf">
        <DigestMethod Algorithm="http://www.w3.org/2001/04/xmlenc#sha256"/>
        <DigestValue>SndlewtAO+iIodWX/sAM8VU+Z3EHh4f9VwwaxmVKEn8=</DigestValue>
      </Reference>
      <Reference URI="/xl/sharedStrings.xml?ContentType=application/vnd.openxmlformats-officedocument.spreadsheetml.sharedStrings+xml">
        <DigestMethod Algorithm="http://www.w3.org/2001/04/xmlenc#sha256"/>
        <DigestValue>IpHR92cifLzfOY9+48Zd7f+peMliJe92hKPPlzWAt+g=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pOSRrBPo5foijahihFL4vbkHci8+3A3pi3f0Fgxwu4w=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IcWIK1TubKuD1KFvvK8eS1YZOd5xDqgJoTU6TVdLqgw=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2020-11-16T14:19:32Z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{74512F38-FF81-47CC-9064-FC6B60EFCDC7}</SetupID>
          <SignatureText>Santiago Galeano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2020-11-16T14:19:32Z</xd:SigningTime>
          <xd:SigningCertificate>
            <xd:Cert>
              <xd:CertDigest>
                <DigestMethod Algorithm="http://www.w3.org/2001/04/xmlenc#sha256"/>
                <DigestValue>tU3T8GSn7b1UBUfGpwvr9Qgdl1TCk1SyGpuQ5U0jTK0=</DigestValue>
              </xd:CertDigest>
              <xd:IssuerSerial>
                <X509IssuerName>C=PY, O=DOCUMENTA S.A., CN=CA-DOCUMENTA S.A., SERIALNUMBER=RUC 80050172-1</X509IssuerName>
                <X509SerialNumber>7680448123043395501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w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DzgQu6+38AABMAFAAAAAAAEG07uvt/AAAgQojz+38AABiCC7r7fwAAAAAAAAAAAAAgQojz+38AAAm3D8NlAAAAAAAAAAAAAABQVOGtA6QAADNWiZz7fwAASAAAAAAAAACUWDu6+38AAIBxRLr7fwAA0Fo7ugAAAAABAAAAAAAAABBtO7r7fwAAAACI8/t/AAAAAAAAAAAAAAAAAABlAAAAsaco8vt/AAAAAAAAAAAAAAAAAAAAAAAA0BH5O3cBAABouQ/DZQAAAHALAAAAAAAAAAAAAAAAAAAAAAAAAAAAAAAAAAAAAAAA4LgPw2UAAAAvegu6ZHYACAAAAAAlAAAADAAAAAEAAAAYAAAADAAAAAAAAAISAAAADAAAAAEAAAAeAAAAGAAAAL0AAAAEAAAA9wAAABEAAAAlAAAADAAAAAEAAABUAAAAiAAAAL4AAAAEAAAA9QAAABAAAAABAAAA0XbJQasKyUG+AAAABAAAAAoAAABMAAAAAAAAAAAAAAAAAAAA//////////9gAAAAMQA2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BcAAAAiN4/8vt/AAAJAAAAAQAAAEiuS/L7fwAAAAAAAAAAAAAAAAAAAAAAABEAAAARAAAACMUOw2UAAAAAAAAAAAAAAAAAAAAAAAAAcCHgrQOkAAAAAAAAAAAAAP////9lAAAAAAAAAAAAAADQEfk7dwEAAHDEDsMAAAAAAFn+O3cBAAAHAAAAAAAAAADD+Tt3AQAArMMOw2UAAAAAxA7DZQAAALGnKPL7fwAAEQAAAHcBAADjs3zdAAAAADBFXz93AQAAEP1fP3cBAACsww7DZQAAAAcAAABlAAAAAAAAAAAAAAAAAAAAAAAAAAAAAAAAAAAAcHFEu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CI3j/y+38AACAA7Tt3AQAASK5L8vt/AAAAAAAAAAAAAAAAAAAAAAAAuNO2RXcBAAACAAAAAAAAAAAAAAAAAAAAAAAAAAAAAABgVOCtA6QAAIBi6Dt3AQAAAMwgRncBAAAAAAAAAAAAANAR+Tt3AQAAeLkOwwAAAADg////AAAAAAYAAAAAAAAAAgAAAAAAAACcuA7DZQAAAPC4DsNlAAAAsaco8vt/AAD/////AAAAACgIhJwAAAAA/v/////////LhoSc+38AAJy4DsNlAAAABgAAAPt/AAAAAAAAAAAAAAAAAAAAAAAAAAAAAAAAAADk5vLy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AAAAAAAAAAIjeP/L7fwAAMAAAAAAAAABIrkvy+38AAAAAAAAAAAAAAAAAAAAAAABo07ZFdwEAAAIAAAD7fwAAAAAAAAAAAAAAAAAAAAAAAMBU4K0DpAAAAQAAAAAAAADwsWZGdwEAAAAAAAAAAAAA0BH5O3cBAADYuA7DAAAAAPD///8AAAAACQAAAAAAAAADAAAAAAAAAPy3DsNlAAAAULgOw2UAAACxpyjy+38AAAAAAAAAAAAASPB/nAAAAABQcbSc+38AANC3DsNlAAAA/LcOw2UAAAAJAAAAAAAAAAAAAAAAAAAAAAAAAAAAAAAAAAAAAAAAAOTm8vJ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rAAAAAoAAABQAAAAZQAAAFwAAAABAAAA0XbJQasKyUEKAAAAUAAAABAAAABMAAAAAAAAAAAAAAAAAAAA//////////9sAAAAUwBhAG4AdABpAGEAZwBvACAARwBhAGwAZQBhAG4AbwAGAAAABgAAAAcAAAAEAAAAAwAAAAYAAAAHAAAABwAAAAMAAAAIAAAABgAAAAMAAAAGAAAABg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qAAAAAoAAABgAAAAUwAAAGwAAAABAAAA0XbJQasKyUEKAAAAYAAAAA8AAABMAAAAAAAAAAAAAAAAAAAA//////////9sAAAAUwBpAG4AZABpAGMAbwAgAFQAaQB0AHUAbABhAHIAAAAGAAAAAwAAAAcAAAAHAAAAAwAAAAUAAAAHAAAAAwAAAAYAAAADAAAABAAAAAcAAAADAAAABgAAAAQAAABLAAAAQAAAADAAAAAFAAAAIAAAAAEAAAABAAAAEAAAAAAAAAAAAAAAAAEAAIAAAAAAAAAAAAAAAAABAACAAAAAJQAAAAwAAAACAAAAJwAAABgAAAAFAAAAAAAAAP///wAAAAAAJQAAAAwAAAAFAAAATAAAAGQAAAAJAAAAcAAAAO8AAAB8AAAACQAAAHAAAADnAAAADQAAACEA8AAAAAAAAAAAAAAAgD8AAAAAAAAAAAAAgD8AAAAAAAAAAAAAAAAAAAAAAAAAAAAAAAAAAAAAAAAAACUAAAAMAAAAAAAAgCgAAAAMAAAABQAAACUAAAAMAAAAAQAAABgAAAAMAAAAAAAAAhIAAAAMAAAAAQAAABYAAAAMAAAAAAAAAFQAAAAsAQAACgAAAHAAAADuAAAAfAAAAAEAAADRdslBqwrJQQoAAABwAAAAJQAAAEwAAAAEAAAACQAAAHAAAADwAAAAfQAAAJgAAABGAGkAcgBtAGEAZABvACAAcABvAHIAOgAgAFMAQQBOAFQASQBBAEcATwAgAEcAQQBMAEUAQQBOAE8AIABUAE8ATQBCAE8ATABZAAAABgAAAAMAAAAEAAAACQAAAAYAAAAHAAAABwAAAAMAAAAHAAAABwAAAAQAAAADAAAAAwAAAAYAAAAHAAAACAAAAAYAAAADAAAABwAAAAgAAAAJAAAAAwAAAAgAAAAHAAAABQAAAAYAAAAHAAAACAAAAAkAAAADAAAABgAAAAkAAAAKAAAABgAAAAkAAAAFAAAABQAAABYAAAAMAAAAAAAAACUAAAAMAAAAAgAAAA4AAAAUAAAAAAAAABAAAAAUAAAA</Object>
  <Object Id="idInvalidSigLnImg">AQAAAGwAAAAAAAAAAAAAAP8AAAB/AAAAAAAAAAAAAAAvGQAAkQwAACBFTUYAAAEAX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84ELuvt/AAATABQAAAAAABBtO7r7fwAAIEKI8/t/AAAYggu6+38AAAAAAAAAAAAAIEKI8/t/AAAJtw/DZQAAAAAAAAAAAAAAUFThrQOkAAAzVomc+38AAEgAAAAAAAAAlFg7uvt/AACAcUS6+38AANBaO7oAAAAAAQAAAAAAAAAQbTu6+38AAAAAiPP7fwAAAAAAAAAAAAAAAAAAZQAAALGnKPL7fwAAAAAAAAAAAAAAAAAAAAAAANAR+Tt3AQAAaLkPw2UAAABwCwAAAAAAAAAAAAAAAAAAAAAAAAAAAAAAAAAAAAAAAOC4D8NlAAAAL3oLum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4/8vt/AAAJAAAAAQAAAEiuS/L7fwAAAAAAAAAAAAAAAAAAAAAAABEAAAARAAAACMUOw2UAAAAAAAAAAAAAAAAAAAAAAAAAcCHgrQOkAAAAAAAAAAAAAP////9lAAAAAAAAAAAAAADQEfk7dwEAAHDEDsMAAAAAAFn+O3cBAAAHAAAAAAAAAADD+Tt3AQAArMMOw2UAAAAAxA7DZQAAALGnKPL7fwAAEQAAAHcBAADjs3zdAAAAADBFXz93AQAAEP1fP3cBAACsww7DZQAAAAcAAABlAAAAAAAAAAAAAAAAAAAAAAAAAAAAAAAAAAAAcHFEu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CI3j/y+38AACAA7Tt3AQAASK5L8vt/AAAAAAAAAAAAAAAAAAAAAAAAuNO2RXcBAAACAAAAAAAAAAAAAAAAAAAAAAAAAAAAAABgVOCtA6QAAIBi6Dt3AQAAAMwgRncBAAAAAAAAAAAAANAR+Tt3AQAAeLkOwwAAAADg////AAAAAAYAAAAAAAAAAgAAAAAAAACcuA7DZQAAAPC4DsNlAAAAsaco8vt/AAD/////AAAAACgIhJwAAAAA/v/////////LhoSc+38AAJy4DsNlAAAABgAAAPt/AAAAAAAAAAAAAAAAAAAAAAAAAAAAAAAAAADk5vLy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AAAAAAAAAAIjeP/L7fwAAMAAAAAAAAABIrkvy+38AAAAAAAAAAAAAAAAAAAAAAABo07ZFdwEAAAIAAAD7fwAAAAAAAAAAAAAAAAAAAAAAAMBU4K0DpAAAAQAAAAAAAADwsWZGdwEAAAAAAAAAAAAA0BH5O3cBAADYuA7DAAAAAPD///8AAAAACQAAAAAAAAADAAAAAAAAAPy3DsNlAAAAULgOw2UAAACxpyjy+38AAAAAAAAAAAAASPB/nAAAAABQcbSc+38AANC3DsNlAAAA/LcOw2UAAAAJAAAAAAAAAAAAAAAAAAAAAAAAAAAAAAAAAAAAAAAAAOTm8vJ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rAAAAAoAAABQAAAAZQAAAFwAAAABAAAA0XbJQasKyUEKAAAAUAAAABAAAABMAAAAAAAAAAAAAAAAAAAA//////////9sAAAAUwBhAG4AdABpAGEAZwBvACAARwBhAGwAZQBhAG4AbwAGAAAABgAAAAcAAAAEAAAAAwAAAAYAAAAHAAAABwAAAAMAAAAIAAAABgAAAAMAAAAGAAAABg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qAAAAAoAAABgAAAAUwAAAGwAAAABAAAA0XbJQasKyUEKAAAAYAAAAA8AAABMAAAAAAAAAAAAAAAAAAAA//////////9sAAAAUwBpAG4AZABpAGMAbwAgAFQAaQB0AHUAbABhAHIAAAAGAAAAAwAAAAcAAAAHAAAAAwAAAAUAAAAHAAAAAwAAAAYAAAADAAAABAAAAAcAAAADAAAABgAAAAQAAABLAAAAQAAAADAAAAAFAAAAIAAAAAEAAAABAAAAEAAAAAAAAAAAAAAAAAEAAIAAAAAAAAAAAAAAAAABAACAAAAAJQAAAAwAAAACAAAAJwAAABgAAAAFAAAAAAAAAP///wAAAAAAJQAAAAwAAAAFAAAATAAAAGQAAAAJAAAAcAAAAO8AAAB8AAAACQAAAHAAAADnAAAADQAAACEA8AAAAAAAAAAAAAAAgD8AAAAAAAAAAAAAgD8AAAAAAAAAAAAAAAAAAAAAAAAAAAAAAAAAAAAAAAAAACUAAAAMAAAAAAAAgCgAAAAMAAAABQAAACUAAAAMAAAAAQAAABgAAAAMAAAAAAAAAhIAAAAMAAAAAQAAABYAAAAMAAAAAAAAAFQAAAAsAQAACgAAAHAAAADuAAAAfAAAAAEAAADRdslBqwrJQQoAAABwAAAAJQAAAEwAAAAEAAAACQAAAHAAAADwAAAAfQAAAJgAAABGAGkAcgBtAGEAZABvACAAcABvAHIAOgAgAFMAQQBOAFQASQBBAEcATwAgAEcAQQBMAEUAQQBOAE8AIABUAE8ATQBCAE8ATABZAAAABgAAAAMAAAAEAAAACQAAAAYAAAAHAAAABwAAAAMAAAAHAAAABwAAAAQAAAADAAAAAwAAAAYAAAAHAAAACAAAAAYAAAADAAAABwAAAAgAAAAJAAAAAwAAAAgAAAAHAAAABQAAAAYAAAAHAAAACAAAAAkAAAADAAAABgAAAAkAAAAKAAAABgAAAAkAAAAFAAAABQ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1s49JYOQtDLdVoBWw/hB+go8P2QnarNRrsH8BttlLjU=</DigestValue>
    </Reference>
    <Reference Type="http://www.w3.org/2000/09/xmldsig#Object" URI="#idOfficeObject">
      <DigestMethod Algorithm="http://www.w3.org/2001/04/xmlenc#sha256"/>
      <DigestValue>ymQNnwHOoifT3WIu9kNs94EEpZlKzdMB5gigMj5GaYA=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UQqiQEH9xH+qygHpRPmKk8SIoxQgZuKWBlyfkt3vX5k=</DigestValue>
    </Reference>
    <Reference Type="http://www.w3.org/2000/09/xmldsig#Object" URI="#idValidSigLnImg">
      <DigestMethod Algorithm="http://www.w3.org/2001/04/xmlenc#sha256"/>
      <DigestValue>e3EpB1JEoj4m2PNn6dS7Lhtj09M6OXk8UnwhgRvx7G4=</DigestValue>
    </Reference>
    <Reference Type="http://www.w3.org/2000/09/xmldsig#Object" URI="#idInvalidSigLnImg">
      <DigestMethod Algorithm="http://www.w3.org/2001/04/xmlenc#sha256"/>
      <DigestValue>lxwCnYpQgYfL9LERdIgDPkLOuQAgJvmWfT5o4uvKgdI=</DigestValue>
    </Reference>
  </SignedInfo>
  <SignatureValue>EoFTVgQUjbV7pg80HeH1FgEsu3+yPX5Zleot7dhVYpv6X+mf1NdYMv5Iy1HO5+6ICg26/3saxv/y
oSoTGgDkVZVWjRfIEp/YIkkcxsY59i2jPDc0vYSa6IVnGiwKX77/+UGaIe+8P5S5N15zCF6d9GEM
ocmuhDCz0eQTqRZ/C5miiGko8ZqP/JzV+fEaKnvMJe1KJ56MUUXyy5Uu9B5itPBJ1oRkfJxAEkCB
JiW2LCQA2RwHJOybx4blfzHW+6KUWcAarbKGrFmlvmc0VZTEa1LmHQD0df3cfS401wMFIAVUzdJ2
X8Ax5gNoh4MUNxuzk+xzre9tfa56s170+Se5KA==</SignatureValue>
  <KeyInfo>
    <X509Data>
      <X509Certificate>MIIH8TCCBdmgAwIBAgIIO8k3nCafKo8wDQYJKoZIhvcNAQELBQAwWzEXMBUGA1UEBRMOUlVDIDgwMDUwMTcyLTExGjAYBgNVBAMTEUNBLURPQ1VNRU5UQSBTLkEuMRcwFQYDVQQKEw5ET0NVTUVOVEEgUy5BLjELMAkGA1UEBhMCUFkwHhcNMTkwNDI1MTcyNTA5WhcNMjEwNDI0MTczNTA5WjCBjzELMAkGA1UEBhMCUFkxEDAOBgNVBAQMB0dPUkdPTkUxEjAQBgNVBAUTCUNJNzYzOTQ4MjESMBAGA1UEKgwJSFVHTyBSRU5FMRcwFQYDVQQKDA5QRVJTT05BIEZJU0lDQTERMA8GA1UECwwIRklSTUEgRjIxGjAYBgNVBAMMEUhVR08gUkVORSBHT1JHT05FMIIBIjANBgkqhkiG9w0BAQEFAAOCAQ8AMIIBCgKCAQEA7Cx+VDPUTIEg78Jy6BS0xYyqovEcakYdTdS6wM2dKdfs09B4KMFA7vEyvDv7qs+1MPTBEw7BmnjigiSbpe1biXYWLkgjSOefzL8MVGhczjmgXIIXrjOSdxjkkiS7bxBwnjUxugQb3ShLeow9jpcQx5wecJCr9vLrdyj2pnGk4hBZXPyCnDUmsMqOC0YzDOSC0dsjcRlFQhP/9rMRueh89Xwqj2sEUfgXBWWpcp0ijKtrz0NfXkXSVDiIGFtBbdgbPLEem8mrzNmhnZKsLif8R37AqWzX3SciICbYM6qbRTX2H+s7fYko5/zRdKYRcsGpPYj3p8ROjFQhXyb2yu78lwIDAQABo4IDgjCCA34wDAYDVR0TAQH/BAIwADAOBgNVHQ8BAf8EBAMCBeAwKgYDVR0lAQH/BCAwHgYIKwYBBQUHAwEGCCsGAQUFBwMCBggrBgEFBQcDBDAdBgNVHQ4EFgQUgFQpS2W1ElptZ2TX1ZIzTReU0ng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aHVnby5nb3Jnb25lQHB0cGdyb3VwLmNvbS5hcj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VMo/4YOP9g0sdloLsOB67wa6WtybMejhkDx+yOX8+826jvykr6xm5/4XnqSJ0ik3a+1rGliPZVO+Rwn94BE/CmZxaG4vLDtoOZ3LyrxgP2hRgSEtYiXnt8e15VwKCFIPo+qJ0ooXMo+JHBmCoPsiyVxz4tVzqLz8q+mD3NYaKKfyH/PcJLCcNdGKCtfSDQGw1q9Xa3GJ9BjJB0/EnxgT3AZgr45rE7bTAfwn5k13wKGQ2/R+jVzHADny/7+SE5Wpz2JJxV9KBs0elrzlp87XOkK7r1pzX89IW0q+ZC+ylNBUKeoA6fZs85Tc0BdVzLacscrLj2oglM5AQrUmkypsTRixITM/MB1hZTpLXkYMoRATbYUC87EPvlvZ3tD3bSUTYB5NAo2iuqUUf8VUbOvMWrcdt2mwJWnoGe2/4D2jMcw7i+El1zwkJF50ee4DVLkwgBqjgwvsTWmEbMIMPKP/UlsD9VMgBgPaaO1JLouIl08wOAUgWVR9uA2Nd4v3CviZz0BjqQyu9/e+g9iS2nh4/Kob9bU2UXRxBXY8ZJBAUAqboaWjMDPDADre69aeil7jNfuvKQCKe22AT7f0Z7A6GJ/FgUnTSpBeZIpEMFDuUvM0FY4upVJz3zoIhKbzPt4L3doDl0RfY6t+IDETvrkfJd8Xyu1STsCfPkGfpsJO3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WYLDcfExXAzCObwHDzIUAJLqi19HbYP8HEm0wqAVwd8=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4nxritefPVpsusRSndgvK82isd1g5ey0OEk0oLubsDw=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JrD4MuW0z7KbtfsR10RYuMmP2KeHavbie1T9lIgiAKM=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N9KMnRsJ2W22e/GrlhY+EZlpGlO3ycZpYWWG38GFJdo=</DigestValue>
      </Reference>
      <Reference URI="/xl/media/image1.emf?ContentType=image/x-emf">
        <DigestMethod Algorithm="http://www.w3.org/2001/04/xmlenc#sha256"/>
        <DigestValue>gOnkSyW0FzOGAEIZXXBlA4mBNPWSKO420vzRlIJBJ4w=</DigestValue>
      </Reference>
      <Reference URI="/xl/media/image2.emf?ContentType=image/x-emf">
        <DigestMethod Algorithm="http://www.w3.org/2001/04/xmlenc#sha256"/>
        <DigestValue>1VusXaboHY+7w3DThoJbr3uk5IIrhgPrcg0rjhCpgao=</DigestValue>
      </Reference>
      <Reference URI="/xl/media/image3.emf?ContentType=image/x-emf">
        <DigestMethod Algorithm="http://www.w3.org/2001/04/xmlenc#sha256"/>
        <DigestValue>SndlewtAO+iIodWX/sAM8VU+Z3EHh4f9VwwaxmVKEn8=</DigestValue>
      </Reference>
      <Reference URI="/xl/sharedStrings.xml?ContentType=application/vnd.openxmlformats-officedocument.spreadsheetml.sharedStrings+xml">
        <DigestMethod Algorithm="http://www.w3.org/2001/04/xmlenc#sha256"/>
        <DigestValue>IpHR92cifLzfOY9+48Zd7f+peMliJe92hKPPlzWAt+g=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pOSRrBPo5foijahihFL4vbkHci8+3A3pi3f0Fgxwu4w=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IcWIK1TubKuD1KFvvK8eS1YZOd5xDqgJoTU6TVdLqgw=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2020-11-16T14:32:12Z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{4651F260-4763-47CE-8A06-320D8E35A578}</SetupID>
          <SignatureText>Hugo R.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2020-11-16T14:32:12Z</xd:SigningTime>
          <xd:SigningCertificate>
            <xd:Cert>
              <xd:CertDigest>
                <DigestMethod Algorithm="http://www.w3.org/2001/04/xmlenc#sha256"/>
                <DigestValue>Rk0HaAzScmZ3a2IbFP4lGbW4snnSD8qnSJCZNODxzac=</DigestValue>
              </xd:CertDigest>
              <xd:IssuerSerial>
                <X509IssuerName>C=PY, O=DOCUMENTA S.A., CN=CA-DOCUMENTA S.A., SERIALNUMBER=RUC 80050172-1</X509IssuerName>
                <X509SerialNumber>4308035662358981263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b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DzgQu6+38AABMAFAAAAAAAEG07uvt/AAAgQojz+38AABiCC7r7fwAAAAAAAAAAAAAgQojz+38AAAm3D8NlAAAAAAAAAAAAAABQVOGtA6QAADNWiZz7fwAASAAAAAAAAACUWDu6+38AAIBxRLr7fwAA0Fo7ugAAAAABAAAAAAAAABBtO7r7fwAAAACI8/t/AAAAAAAAAAAAAAAAAABlAAAAsaco8vt/AAAAAAAAAAAAAAAAAAAAAAAA0BH5O3cBAABouQ/DZQAAAHALAAAAAAAAAAAAAAAAAAAAAAAAAAAAAAAAAAAAAAAA4LgPw2UAAAAvegu6ZHYACAAAAAAlAAAADAAAAAEAAAAYAAAADAAAAAAAAAISAAAADAAAAAEAAAAeAAAAGAAAAL0AAAAEAAAA9wAAABEAAAAlAAAADAAAAAEAAABUAAAAiAAAAL4AAAAEAAAA9QAAABAAAAABAAAA0XbJQasKyUG+AAAABAAAAAoAAABMAAAAAAAAAAAAAAAAAAAA//////////9gAAAAMQA2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BcAAAAiN4/8vt/AAAJAAAAAQAAAEiuS/L7fwAAAAAAAAAAAAAAAAAAAAAAABEAAAARAAAACMUOw2UAAAAAAAAAAAAAAAAAAAAAAAAAcCHgrQOkAAAAAAAAAAAAAP////9lAAAAAAAAAAAAAADQEfk7dwEAAHDEDsMAAAAAAFn+O3cBAAAHAAAAAAAAAADD+Tt3AQAArMMOw2UAAAAAxA7DZQAAALGnKPL7fwAAEQAAAHcBAADjs3zdAAAAADBFXz93AQAAEP1fP3cBAACsww7DZQAAAAcAAABlAAAAAAAAAAAAAAAAAAAAAAAAAAAAAAAAAAAAcHFEu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CI3j/y+38AACAA7Tt3AQAASK5L8vt/AAAAAAAAAAAAAAAAAAAAAAAAuNO2RXcBAAACAAAAAAAAAAAAAAAAAAAAAAAAAAAAAABgVOCtA6QAAIBi6Dt3AQAAAMwgRncBAAAAAAAAAAAAANAR+Tt3AQAAeLkOwwAAAADg////AAAAAAYAAAAAAAAAAgAAAAAAAACcuA7DZQAAAPC4DsNlAAAAsaco8vt/AAD/////AAAAACgIhJwAAAAA/v/////////LhoSc+38AAJy4DsNlAAAABgAAAPt/AAAAAAAAAAAAAAAAAAAAAAAAAAAAAAAAAADk5vLyZHYACAAAAAAlAAAADAAAAAMAAAAYAAAADAAAAAAAAAISAAAADAAAAAEAAAAWAAAADAAAAAgAAABUAAAAVAAAAAoAAAAnAAAAHgAAAEoAAAABAAAA0XbJQasKyUEKAAAASwAAAAEAAABMAAAABAAAAAkAAAAnAAAAIAAAAEsAAABQAAAAWACI8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IjeP/L7fwAAMAAAAAAAAABIrkvy+38AAAAAAAAAAAAAAAAAAAAAAABo07ZFdwEAAAIAAAD7fwAAAAAAAAAAAAAAAAAAAAAAAMBU4K0DpAAAAQAAAAAAAADwsWZGdwEAAAAAAAAAAAAA0BH5O3cBAADYuA7DAAAAAPD///8AAAAACQAAAAAAAAADAAAAAAAAAPy3DsNlAAAAULgOw2UAAACxpyjy+38AAAAAAAAAAAAASPB/nAAAAABQcbSc+38AANC3DsNlAAAA/LcOw2UAAAAJAAAAAAAAAAAAAAAAAAAAAAAAAAAAAAAAAAAAAAAAAOTm8vJkdgAIAAAAACUAAAAMAAAABAAAABgAAAAMAAAAAAAAAhIAAAAMAAAAAQAAAB4AAAAYAAAAKQAAADMAAACjAAAASAAAACUAAAAMAAAABAAAAFQAAACoAAAAKgAAADMAAAChAAAARwAAAAEAAADRdslBqwrJQSoAAAAzAAAADwAAAEwAAAAAAAAAAAAAAAAAAAD//////////2wAAABIAHUAZwBvACAAUgAuACAARwBvAHIAZwBvAG4AZQAAAAsAAAAJAAAACQAAAAkAAAAEAAAACgAAAAM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oAAAACgAAAFAAAABkAAAAXAAAAAEAAADRdslBqwrJQQoAAABQAAAADwAAAEwAAAAAAAAAAAAAAAAAAAD//////////2wAAABIAHUAZwBvACAAUgAuACAARwBvAHIAZwBvAG4AZQAAAAgAAAAHAAAABwAAAAcAAAADAAAABwAAAAM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  <Object Id="idInvalidSigLnImg">AQAAAGwAAAAAAAAAAAAAAP8AAAB/AAAAAAAAAAAAAAAvGQAAkQwAACBFTUYAAAEAC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84ELuvt/AAATABQAAAAAABBtO7r7fwAAIEKI8/t/AAAYggu6+38AAAAAAAAAAAAAIEKI8/t/AAAJtw/DZQAAAAAAAAAAAAAAUFThrQOkAAAzVomc+38AAEgAAAAAAAAAlFg7uvt/AACAcUS6+38AANBaO7oAAAAAAQAAAAAAAAAQbTu6+38AAAAAiPP7fwAAAAAAAAAAAAAAAAAAZQAAALGnKPL7fwAAAAAAAAAAAAAAAAAAAAAAANAR+Tt3AQAAaLkPw2UAAABwCwAAAAAAAAAAAAAAAAAAAAAAAAAAAAAAAAAAAAAAAOC4D8NlAAAAL3oLum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iN4/8vt/AAAJAAAAAQAAAEiuS/L7fwAAAAAAAAAAAAAAAAAAAAAAABEAAAARAAAACMUOw2UAAAAAAAAAAAAAAAAAAAAAAAAAcCHgrQOkAAAAAAAAAAAAAP////9lAAAAAAAAAAAAAADQEfk7dwEAAHDEDsMAAAAAAFn+O3cBAAAHAAAAAAAAAADD+Tt3AQAArMMOw2UAAAAAxA7DZQAAALGnKPL7fwAAEQAAAHcBAADjs3zdAAAAADBFXz93AQAAEP1fP3cBAACsww7DZQAAAAcAAABlAAAAAAAAAAAAAAAAAAAAAAAAAAAAAAAAAAAAcHFEu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CI3j/y+38AACAA7Tt3AQAASK5L8vt/AAAAAAAAAAAAAAAAAAAAAAAAuNO2RXcBAAACAAAAAAAAAAAAAAAAAAAAAAAAAAAAAABgVOCtA6QAAIBi6Dt3AQAAAMwgRncBAAAAAAAAAAAAANAR+Tt3AQAAeLkOwwAAAADg////AAAAAAYAAAAAAAAAAgAAAAAAAACcuA7DZQAAAPC4DsNlAAAAsaco8vt/AAD/////AAAAACgIhJwAAAAA/v/////////LhoSc+38AAJy4DsNlAAAABgAAAPt/AAAAAAAAAAAAAAAAAAAAAAAAAAAAAAAAAADk5vLy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IjeP/L7fwAAMAAAAAAAAABIrkvy+38AAAAAAAAAAAAAAAAAAAAAAABo07ZFdwEAAAIAAAD7fwAAAAAAAAAAAAAAAAAAAAAAAMBU4K0DpAAAAQAAAAAAAADwsWZGdwEAAAAAAAAAAAAA0BH5O3cBAADYuA7DAAAAAPD///8AAAAACQAAAAAAAAADAAAAAAAAAPy3DsNlAAAAULgOw2UAAACxpyjy+38AAAAAAAAAAAAASPB/nAAAAABQcbSc+38AANC3DsNlAAAA/LcOw2UAAAAJAAAAAAAAAAAAAAAAAAAAAAAAAAAAAAAAAAAAAAAAAOTm8vJkdgAIAAAAACUAAAAMAAAABAAAABgAAAAMAAAAAAAAAhIAAAAMAAAAAQAAAB4AAAAYAAAAKQAAADMAAACjAAAASAAAACUAAAAMAAAABAAAAFQAAACoAAAAKgAAADMAAAChAAAARwAAAAEAAADRdslBqwrJQSoAAAAzAAAADwAAAEwAAAAAAAAAAAAAAAAAAAD//////////2wAAABIAHUAZwBvACAAUgAuACAARwBvAHIAZwBvAG4AZQAAAAsAAAAJAAAACQAAAAkAAAAEAAAACgAAAAM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oAAAACgAAAFAAAABkAAAAXAAAAAEAAADRdslBqwrJQQoAAABQAAAADwAAAEwAAAAAAAAAAAAAAAAAAAD//////////2wAAABIAHUAZwBvACAAUgAuACAARwBvAHIAZwBvAG4AZQAAAAgAAAAHAAAABwAAAAcAAAADAAAABwAAAAM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2020-11-03T18:02:28Z</dcterms:created>
  <dcterms:modified xsi:type="dcterms:W3CDTF">2020-11-16T14:03:53Z</dcterms:modified>
</cp:coreProperties>
</file>